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Лист1!$A$1:$G$38</definedName>
  </definedNames>
  <calcPr calcId="144525" iterate="1"/>
</workbook>
</file>

<file path=xl/calcChain.xml><?xml version="1.0" encoding="utf-8"?>
<calcChain xmlns="http://schemas.openxmlformats.org/spreadsheetml/2006/main">
  <c r="F38" i="1" l="1"/>
  <c r="G38" i="1" s="1"/>
  <c r="G31" i="1"/>
  <c r="F31" i="1"/>
  <c r="F16" i="1"/>
  <c r="G20" i="1" l="1"/>
  <c r="F24" i="1"/>
  <c r="I38" i="1" l="1"/>
  <c r="G6" i="1" l="1"/>
  <c r="G14" i="1" l="1"/>
  <c r="F10" i="1"/>
  <c r="G10" i="1" s="1"/>
  <c r="G11" i="1" s="1"/>
  <c r="G19" i="1" l="1"/>
  <c r="J38" i="1" l="1"/>
  <c r="F11" i="1"/>
  <c r="F17" i="1" l="1"/>
  <c r="G17" i="1" l="1"/>
  <c r="I17" i="1" s="1"/>
  <c r="G9" i="1"/>
  <c r="G8" i="1"/>
  <c r="G7" i="1" l="1"/>
  <c r="G15" i="1" l="1"/>
  <c r="G16" i="1" s="1"/>
  <c r="G36" i="1" l="1"/>
  <c r="G35" i="1"/>
  <c r="G34" i="1"/>
  <c r="G29" i="1"/>
  <c r="G28" i="1"/>
  <c r="G27" i="1"/>
  <c r="G24" i="1" l="1"/>
</calcChain>
</file>

<file path=xl/sharedStrings.xml><?xml version="1.0" encoding="utf-8"?>
<sst xmlns="http://schemas.openxmlformats.org/spreadsheetml/2006/main" count="33" uniqueCount="28">
  <si>
    <t>Предоставление бюдж. кредитов</t>
  </si>
  <si>
    <t>Возврат бюдж. кредитов</t>
  </si>
  <si>
    <t>(руб.)</t>
  </si>
  <si>
    <t>(тыс. руб.)</t>
  </si>
  <si>
    <t>Бюджетный кредит</t>
  </si>
  <si>
    <t>Коммерческий кедит</t>
  </si>
  <si>
    <t>Возврат остатков субсидий, субвенций и иных МБТ   (код 219)</t>
  </si>
  <si>
    <t>краевые</t>
  </si>
  <si>
    <t>код 218</t>
  </si>
  <si>
    <t>Введенные остатки 2022 г - 45870512,26</t>
  </si>
  <si>
    <t>Итого расходов за месяц:</t>
  </si>
  <si>
    <t>Итого доходов за месяц:</t>
  </si>
  <si>
    <t>собственные</t>
  </si>
  <si>
    <t>код 219</t>
  </si>
  <si>
    <t>возврат кредита от с поселений</t>
  </si>
  <si>
    <t>выдача кредитов с поселениям</t>
  </si>
  <si>
    <t xml:space="preserve">ДОХОДЫ </t>
  </si>
  <si>
    <t>ДОХОДЫ на начало</t>
  </si>
  <si>
    <t>РАСХОДЫ на начало</t>
  </si>
  <si>
    <t>РАСХОДЫ</t>
  </si>
  <si>
    <t>ИСТОЧНИКИ на начало</t>
  </si>
  <si>
    <t>Увеличение прочих остатков средств бюджетов на начало</t>
  </si>
  <si>
    <t xml:space="preserve">ИТОГО </t>
  </si>
  <si>
    <t>Уменьшение прочих остатков средств бюджетов на начало</t>
  </si>
  <si>
    <t>ИТОГО :</t>
  </si>
  <si>
    <t>СЕССИЯ 19 октября  2023 г</t>
  </si>
  <si>
    <t>бюджетный получ</t>
  </si>
  <si>
    <t>собственные (из них за счет кредита -10000,0 т 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</si>
</sst>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2" fontId="2" fillId="0" borderId="1" xfId="0" applyNumberFormat="1" applyFont="1" applyBorder="1"/>
    <xf numFmtId="164" fontId="2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1" fillId="0" borderId="0" xfId="0" applyFont="1" applyBorder="1"/>
    <xf numFmtId="2" fontId="2" fillId="0" borderId="4" xfId="0" applyNumberFormat="1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2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2" fillId="0" borderId="0" xfId="0" applyFont="1"/>
    <xf numFmtId="166" fontId="1" fillId="0" borderId="0" xfId="0" applyNumberFormat="1" applyFont="1"/>
    <xf numFmtId="0" fontId="3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NumberFormat="1" applyFont="1" applyBorder="1" applyAlignment="1">
      <alignment horizontal="justify"/>
    </xf>
    <xf numFmtId="0" fontId="1" fillId="0" borderId="3" xfId="0" applyNumberFormat="1" applyFont="1" applyBorder="1" applyAlignment="1">
      <alignment horizontal="justify"/>
    </xf>
    <xf numFmtId="0" fontId="1" fillId="0" borderId="4" xfId="0" applyNumberFormat="1" applyFont="1" applyBorder="1" applyAlignment="1">
      <alignment horizontal="justify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/>
    </xf>
    <xf numFmtId="0" fontId="1" fillId="0" borderId="3" xfId="0" applyFont="1" applyBorder="1" applyAlignment="1">
      <alignment horizontal="justify"/>
    </xf>
    <xf numFmtId="0" fontId="1" fillId="0" borderId="4" xfId="0" applyFont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topLeftCell="A16" zoomScale="120" zoomScaleNormal="100" zoomScaleSheetLayoutView="120" workbookViewId="0">
      <selection activeCell="F39" sqref="F39"/>
    </sheetView>
  </sheetViews>
  <sheetFormatPr defaultColWidth="9.140625" defaultRowHeight="15.75" x14ac:dyDescent="0.25"/>
  <cols>
    <col min="1" max="1" width="6" style="1" customWidth="1"/>
    <col min="2" max="4" width="9.140625" style="1"/>
    <col min="5" max="5" width="23.5703125" style="1" customWidth="1"/>
    <col min="6" max="6" width="22.28515625" style="1" customWidth="1"/>
    <col min="7" max="7" width="18.7109375" style="1" customWidth="1"/>
    <col min="8" max="8" width="0.28515625" style="1" customWidth="1"/>
    <col min="9" max="9" width="18" style="1" customWidth="1"/>
    <col min="10" max="10" width="12.7109375" style="1" bestFit="1" customWidth="1"/>
    <col min="11" max="11" width="11.85546875" style="1" bestFit="1" customWidth="1"/>
    <col min="12" max="12" width="9.140625" style="1"/>
    <col min="13" max="13" width="15.42578125" style="1" bestFit="1" customWidth="1"/>
    <col min="14" max="16384" width="9.140625" style="1"/>
  </cols>
  <sheetData>
    <row r="1" spans="1:13" ht="9.75" customHeight="1" x14ac:dyDescent="0.25"/>
    <row r="2" spans="1:13" x14ac:dyDescent="0.25">
      <c r="B2" s="26" t="s">
        <v>25</v>
      </c>
      <c r="C2" s="26"/>
      <c r="D2" s="26"/>
      <c r="E2" s="26"/>
      <c r="F2" s="26"/>
      <c r="G2" s="26"/>
    </row>
    <row r="3" spans="1:13" ht="6" customHeight="1" x14ac:dyDescent="0.25">
      <c r="B3" s="8"/>
      <c r="C3" s="8"/>
      <c r="D3" s="8"/>
      <c r="E3" s="8"/>
      <c r="F3" s="8"/>
      <c r="G3" s="8"/>
    </row>
    <row r="4" spans="1:13" ht="21" customHeight="1" x14ac:dyDescent="0.25">
      <c r="F4" s="9" t="s">
        <v>2</v>
      </c>
      <c r="G4" s="9" t="s">
        <v>3</v>
      </c>
    </row>
    <row r="5" spans="1:13" ht="33.75" customHeight="1" x14ac:dyDescent="0.25">
      <c r="B5" s="22" t="s">
        <v>17</v>
      </c>
      <c r="C5" s="22"/>
      <c r="D5" s="22"/>
      <c r="E5" s="22"/>
      <c r="F5" s="2">
        <v>1536824398.1600001</v>
      </c>
      <c r="G5" s="3">
        <v>1536824.3981600001</v>
      </c>
    </row>
    <row r="6" spans="1:13" ht="16.5" customHeight="1" x14ac:dyDescent="0.25">
      <c r="B6" s="16" t="s">
        <v>12</v>
      </c>
      <c r="C6" s="17"/>
      <c r="D6" s="17"/>
      <c r="E6" s="18"/>
      <c r="F6" s="1">
        <v>33212034.879999999</v>
      </c>
      <c r="G6" s="5">
        <f t="shared" ref="G6:G9" si="0">F6/1000</f>
        <v>33212.034879999999</v>
      </c>
      <c r="I6" s="13"/>
    </row>
    <row r="7" spans="1:13" x14ac:dyDescent="0.25">
      <c r="B7" s="25" t="s">
        <v>7</v>
      </c>
      <c r="C7" s="25"/>
      <c r="D7" s="25"/>
      <c r="E7" s="25"/>
      <c r="F7" s="4">
        <v>10748800</v>
      </c>
      <c r="G7" s="5">
        <f t="shared" si="0"/>
        <v>10748.8</v>
      </c>
    </row>
    <row r="8" spans="1:13" x14ac:dyDescent="0.25">
      <c r="B8" s="16" t="s">
        <v>8</v>
      </c>
      <c r="C8" s="17"/>
      <c r="D8" s="17"/>
      <c r="E8" s="18"/>
      <c r="G8" s="5">
        <f t="shared" si="0"/>
        <v>0</v>
      </c>
    </row>
    <row r="9" spans="1:13" x14ac:dyDescent="0.25">
      <c r="B9" s="16" t="s">
        <v>13</v>
      </c>
      <c r="C9" s="17"/>
      <c r="D9" s="17"/>
      <c r="E9" s="18"/>
      <c r="F9" s="4"/>
      <c r="G9" s="5">
        <f t="shared" si="0"/>
        <v>0</v>
      </c>
    </row>
    <row r="10" spans="1:13" x14ac:dyDescent="0.25">
      <c r="B10" s="22" t="s">
        <v>11</v>
      </c>
      <c r="C10" s="22"/>
      <c r="D10" s="22"/>
      <c r="E10" s="22"/>
      <c r="F10" s="2">
        <f>F6+F7+F8+F9</f>
        <v>43960834.879999995</v>
      </c>
      <c r="G10" s="3">
        <f t="shared" ref="G10" si="1">F10/1000</f>
        <v>43960.834879999995</v>
      </c>
    </row>
    <row r="11" spans="1:13" ht="27.75" customHeight="1" x14ac:dyDescent="0.25">
      <c r="B11" s="22" t="s">
        <v>16</v>
      </c>
      <c r="C11" s="22"/>
      <c r="D11" s="22"/>
      <c r="E11" s="22"/>
      <c r="F11" s="2">
        <f>F5+F10</f>
        <v>1580785233.04</v>
      </c>
      <c r="G11" s="3">
        <f>G5+G10</f>
        <v>1580785.2330400001</v>
      </c>
    </row>
    <row r="12" spans="1:13" ht="15" customHeight="1" x14ac:dyDescent="0.25">
      <c r="A12" s="6"/>
      <c r="B12" s="27"/>
      <c r="C12" s="27"/>
      <c r="D12" s="27"/>
      <c r="E12" s="27"/>
      <c r="F12" s="27"/>
      <c r="G12" s="27"/>
    </row>
    <row r="13" spans="1:13" ht="30" customHeight="1" x14ac:dyDescent="0.25">
      <c r="B13" s="22" t="s">
        <v>18</v>
      </c>
      <c r="C13" s="22"/>
      <c r="D13" s="22"/>
      <c r="E13" s="22"/>
      <c r="F13" s="2">
        <v>1591662410.4199998</v>
      </c>
      <c r="G13" s="3">
        <v>1591662.4104199999</v>
      </c>
    </row>
    <row r="14" spans="1:13" x14ac:dyDescent="0.25">
      <c r="B14" s="16" t="s">
        <v>27</v>
      </c>
      <c r="C14" s="17"/>
      <c r="D14" s="17"/>
      <c r="E14" s="18"/>
      <c r="F14" s="1">
        <v>-9787965.1199999992</v>
      </c>
      <c r="G14" s="5">
        <f>F14/1000</f>
        <v>-9787.9651199999989</v>
      </c>
    </row>
    <row r="15" spans="1:13" x14ac:dyDescent="0.25">
      <c r="B15" s="25" t="s">
        <v>7</v>
      </c>
      <c r="C15" s="25"/>
      <c r="D15" s="25"/>
      <c r="E15" s="25"/>
      <c r="F15" s="4">
        <v>10748800</v>
      </c>
      <c r="G15" s="5">
        <f>F15/1000</f>
        <v>10748.8</v>
      </c>
      <c r="I15" s="13"/>
      <c r="M15" s="14"/>
    </row>
    <row r="16" spans="1:13" x14ac:dyDescent="0.25">
      <c r="B16" s="22" t="s">
        <v>10</v>
      </c>
      <c r="C16" s="22"/>
      <c r="D16" s="22"/>
      <c r="E16" s="22"/>
      <c r="F16" s="2">
        <f>F14+F15</f>
        <v>960834.88000000082</v>
      </c>
      <c r="G16" s="3">
        <f>G14+G15</f>
        <v>960.83488000000034</v>
      </c>
      <c r="I16" s="11"/>
    </row>
    <row r="17" spans="1:11" ht="35.25" customHeight="1" x14ac:dyDescent="0.3">
      <c r="B17" s="22" t="s">
        <v>19</v>
      </c>
      <c r="C17" s="22"/>
      <c r="D17" s="22"/>
      <c r="E17" s="22"/>
      <c r="F17" s="2">
        <f>F13+F16</f>
        <v>1592623245.3</v>
      </c>
      <c r="G17" s="3">
        <f>F17/1000</f>
        <v>1592623.2453000001</v>
      </c>
      <c r="I17" s="12">
        <f>G11-G17</f>
        <v>-11838.012259999989</v>
      </c>
      <c r="J17" s="15"/>
      <c r="K17" s="11"/>
    </row>
    <row r="18" spans="1:11" ht="14.25" customHeight="1" x14ac:dyDescent="0.25">
      <c r="A18" s="6"/>
      <c r="B18" s="27"/>
      <c r="C18" s="27"/>
      <c r="D18" s="27"/>
      <c r="E18" s="27"/>
      <c r="F18" s="27"/>
      <c r="G18" s="27"/>
    </row>
    <row r="19" spans="1:11" ht="33.75" customHeight="1" x14ac:dyDescent="0.25">
      <c r="B19" s="22" t="s">
        <v>20</v>
      </c>
      <c r="C19" s="22"/>
      <c r="D19" s="22"/>
      <c r="E19" s="22"/>
      <c r="F19" s="2">
        <v>54838012.259999998</v>
      </c>
      <c r="G19" s="3">
        <f t="shared" ref="G19" si="2">F19/1000</f>
        <v>54838.012259999996</v>
      </c>
    </row>
    <row r="20" spans="1:11" ht="21.75" customHeight="1" x14ac:dyDescent="0.25">
      <c r="B20" s="16" t="s">
        <v>26</v>
      </c>
      <c r="C20" s="17"/>
      <c r="D20" s="17"/>
      <c r="E20" s="18"/>
      <c r="F20" s="4">
        <v>-43000000</v>
      </c>
      <c r="G20" s="5">
        <f>F20/1000</f>
        <v>-43000</v>
      </c>
    </row>
    <row r="21" spans="1:11" ht="21.75" customHeight="1" x14ac:dyDescent="0.25">
      <c r="B21" s="16" t="s">
        <v>15</v>
      </c>
      <c r="C21" s="17"/>
      <c r="D21" s="17"/>
      <c r="E21" s="18"/>
      <c r="F21" s="4"/>
      <c r="G21" s="3"/>
    </row>
    <row r="22" spans="1:11" ht="20.25" customHeight="1" x14ac:dyDescent="0.25">
      <c r="B22" s="16" t="s">
        <v>14</v>
      </c>
      <c r="C22" s="17"/>
      <c r="D22" s="17"/>
      <c r="E22" s="18"/>
      <c r="F22" s="4"/>
      <c r="G22" s="3"/>
    </row>
    <row r="23" spans="1:11" x14ac:dyDescent="0.25">
      <c r="B23" s="25" t="s">
        <v>9</v>
      </c>
      <c r="C23" s="25"/>
      <c r="D23" s="25"/>
      <c r="E23" s="25"/>
      <c r="F23" s="4"/>
      <c r="G23" s="5"/>
    </row>
    <row r="24" spans="1:11" ht="30" customHeight="1" x14ac:dyDescent="0.25">
      <c r="B24" s="22" t="s">
        <v>20</v>
      </c>
      <c r="C24" s="22"/>
      <c r="D24" s="22"/>
      <c r="E24" s="22"/>
      <c r="F24" s="2">
        <f>F19+F20</f>
        <v>11838012.259999998</v>
      </c>
      <c r="G24" s="3">
        <f>F24/1000</f>
        <v>11838.012259999998</v>
      </c>
      <c r="I24" s="10"/>
    </row>
    <row r="25" spans="1:11" ht="12.75" customHeight="1" x14ac:dyDescent="0.25">
      <c r="A25" s="24"/>
      <c r="B25" s="24"/>
      <c r="C25" s="24"/>
      <c r="D25" s="24"/>
      <c r="E25" s="24"/>
      <c r="F25" s="24"/>
      <c r="G25" s="24"/>
    </row>
    <row r="26" spans="1:11" ht="37.5" customHeight="1" x14ac:dyDescent="0.25">
      <c r="B26" s="23" t="s">
        <v>21</v>
      </c>
      <c r="C26" s="23"/>
      <c r="D26" s="23"/>
      <c r="E26" s="23"/>
      <c r="F26" s="2">
        <v>1580785233.04</v>
      </c>
      <c r="G26" s="3">
        <v>1580785.2330400001</v>
      </c>
    </row>
    <row r="27" spans="1:11" x14ac:dyDescent="0.25">
      <c r="B27" s="19" t="s">
        <v>5</v>
      </c>
      <c r="C27" s="20"/>
      <c r="D27" s="20"/>
      <c r="E27" s="21"/>
      <c r="F27" s="4"/>
      <c r="G27" s="5">
        <f t="shared" ref="G27:G31" si="3">F27/1000</f>
        <v>0</v>
      </c>
    </row>
    <row r="28" spans="1:11" x14ac:dyDescent="0.25">
      <c r="B28" s="19" t="s">
        <v>4</v>
      </c>
      <c r="C28" s="20"/>
      <c r="D28" s="20"/>
      <c r="E28" s="21"/>
      <c r="F28" s="4">
        <v>0</v>
      </c>
      <c r="G28" s="5">
        <f t="shared" si="3"/>
        <v>0</v>
      </c>
    </row>
    <row r="29" spans="1:11" x14ac:dyDescent="0.25">
      <c r="B29" s="19" t="s">
        <v>1</v>
      </c>
      <c r="C29" s="20"/>
      <c r="D29" s="20"/>
      <c r="E29" s="21"/>
      <c r="F29" s="4">
        <v>247500</v>
      </c>
      <c r="G29" s="5">
        <f t="shared" si="3"/>
        <v>247.5</v>
      </c>
    </row>
    <row r="30" spans="1:11" ht="39" customHeight="1" x14ac:dyDescent="0.25">
      <c r="B30" s="31" t="s">
        <v>6</v>
      </c>
      <c r="C30" s="32"/>
      <c r="D30" s="32"/>
      <c r="E30" s="33"/>
      <c r="F30" s="4">
        <v>7371620.0700000003</v>
      </c>
      <c r="G30" s="5">
        <v>7328.7392599999994</v>
      </c>
      <c r="H30" s="4"/>
      <c r="I30" s="10"/>
    </row>
    <row r="31" spans="1:11" ht="30.75" customHeight="1" x14ac:dyDescent="0.25">
      <c r="B31" s="28" t="s">
        <v>22</v>
      </c>
      <c r="C31" s="29"/>
      <c r="D31" s="29"/>
      <c r="E31" s="30"/>
      <c r="F31" s="2">
        <f>F26+F28+F29+F30</f>
        <v>1588404353.1099999</v>
      </c>
      <c r="G31" s="3">
        <f t="shared" si="3"/>
        <v>1588404.3531099998</v>
      </c>
      <c r="I31" s="10"/>
    </row>
    <row r="32" spans="1:11" ht="11.25" customHeight="1" x14ac:dyDescent="0.25">
      <c r="B32" s="34"/>
      <c r="C32" s="34"/>
      <c r="D32" s="34"/>
      <c r="E32" s="34"/>
      <c r="F32" s="34"/>
      <c r="G32" s="34"/>
    </row>
    <row r="33" spans="2:10" ht="36" customHeight="1" x14ac:dyDescent="0.25">
      <c r="B33" s="23" t="s">
        <v>23</v>
      </c>
      <c r="C33" s="23"/>
      <c r="D33" s="23"/>
      <c r="E33" s="23"/>
      <c r="F33" s="2">
        <v>1592623245.3</v>
      </c>
      <c r="G33" s="3">
        <v>1592623.2453000001</v>
      </c>
    </row>
    <row r="34" spans="2:10" x14ac:dyDescent="0.25">
      <c r="B34" s="19" t="s">
        <v>5</v>
      </c>
      <c r="C34" s="20"/>
      <c r="D34" s="20"/>
      <c r="E34" s="21"/>
      <c r="F34" s="4">
        <v>0</v>
      </c>
      <c r="G34" s="5">
        <f t="shared" ref="G34:G38" si="4">F34/1000</f>
        <v>0</v>
      </c>
    </row>
    <row r="35" spans="2:10" x14ac:dyDescent="0.25">
      <c r="B35" s="19" t="s">
        <v>4</v>
      </c>
      <c r="C35" s="20"/>
      <c r="D35" s="20"/>
      <c r="E35" s="21"/>
      <c r="F35" s="4">
        <v>30000000</v>
      </c>
      <c r="G35" s="5">
        <f t="shared" si="4"/>
        <v>30000</v>
      </c>
    </row>
    <row r="36" spans="2:10" x14ac:dyDescent="0.25">
      <c r="B36" s="19" t="s">
        <v>0</v>
      </c>
      <c r="C36" s="20"/>
      <c r="D36" s="20"/>
      <c r="E36" s="21"/>
      <c r="F36" s="4">
        <v>4280000</v>
      </c>
      <c r="G36" s="5">
        <f t="shared" si="4"/>
        <v>4280</v>
      </c>
    </row>
    <row r="37" spans="2:10" ht="36" customHeight="1" x14ac:dyDescent="0.25">
      <c r="B37" s="35" t="s">
        <v>6</v>
      </c>
      <c r="C37" s="36"/>
      <c r="D37" s="36"/>
      <c r="E37" s="37"/>
      <c r="F37" s="4">
        <v>7371620.0700000003</v>
      </c>
      <c r="G37" s="5">
        <v>7328.7392599999994</v>
      </c>
    </row>
    <row r="38" spans="2:10" ht="27" customHeight="1" x14ac:dyDescent="0.25">
      <c r="B38" s="28" t="s">
        <v>24</v>
      </c>
      <c r="C38" s="29"/>
      <c r="D38" s="29"/>
      <c r="E38" s="30"/>
      <c r="F38" s="7">
        <f>F33+F34+F35+F36+F37</f>
        <v>1634274865.3699999</v>
      </c>
      <c r="G38" s="3">
        <f t="shared" si="4"/>
        <v>1634274.8653699998</v>
      </c>
      <c r="I38" s="14">
        <f>F31-F38</f>
        <v>-45870512.25999999</v>
      </c>
      <c r="J38" s="1">
        <f>G31-G38</f>
        <v>-45870.512259999989</v>
      </c>
    </row>
    <row r="39" spans="2:10" x14ac:dyDescent="0.25">
      <c r="F39" s="10"/>
    </row>
    <row r="40" spans="2:10" x14ac:dyDescent="0.25">
      <c r="F40" s="10"/>
      <c r="G40" s="11"/>
    </row>
  </sheetData>
  <mergeCells count="35">
    <mergeCell ref="B38:E38"/>
    <mergeCell ref="B30:E30"/>
    <mergeCell ref="B34:E34"/>
    <mergeCell ref="B35:E35"/>
    <mergeCell ref="B32:G32"/>
    <mergeCell ref="B31:E31"/>
    <mergeCell ref="B33:E33"/>
    <mergeCell ref="B37:E37"/>
    <mergeCell ref="B36:E36"/>
    <mergeCell ref="B2:G2"/>
    <mergeCell ref="B18:G18"/>
    <mergeCell ref="B5:E5"/>
    <mergeCell ref="B13:E13"/>
    <mergeCell ref="B19:E19"/>
    <mergeCell ref="B7:E7"/>
    <mergeCell ref="B11:E11"/>
    <mergeCell ref="B15:E15"/>
    <mergeCell ref="B17:E17"/>
    <mergeCell ref="B12:G12"/>
    <mergeCell ref="B8:E8"/>
    <mergeCell ref="B10:E10"/>
    <mergeCell ref="B16:E16"/>
    <mergeCell ref="B6:E6"/>
    <mergeCell ref="B9:E9"/>
    <mergeCell ref="B14:E14"/>
    <mergeCell ref="B20:E20"/>
    <mergeCell ref="B27:E27"/>
    <mergeCell ref="B28:E28"/>
    <mergeCell ref="B29:E29"/>
    <mergeCell ref="B22:E22"/>
    <mergeCell ref="B21:E21"/>
    <mergeCell ref="B24:E24"/>
    <mergeCell ref="B26:E26"/>
    <mergeCell ref="A25:G25"/>
    <mergeCell ref="B23:E23"/>
  </mergeCells>
  <pageMargins left="0.31496062992125984" right="0.31496062992125984" top="0.15748031496062992" bottom="0.15748031496062992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2023-11-09T13:03:55Z</dcterms:modified>
</cp:coreProperties>
</file>